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ad.sigov.si\USR\R-S\SopcicP26\Desktop\JN Odstranitev gum Kidričevo\Razpisna dokumentacija_končna_IRSOE\"/>
    </mc:Choice>
  </mc:AlternateContent>
  <xr:revisionPtr revIDLastSave="0" documentId="13_ncr:1_{E372C73A-29D1-49D9-A17F-032A47AD1A85}" xr6:coauthVersionLast="47" xr6:coauthVersionMax="47" xr10:uidLastSave="{00000000-0000-0000-0000-000000000000}"/>
  <bookViews>
    <workbookView xWindow="-120" yWindow="-120" windowWidth="25440" windowHeight="15390" xr2:uid="{2B347060-9724-4790-9CB5-805DAE6BECE0}"/>
  </bookViews>
  <sheets>
    <sheet name="Predračun" sheetId="1"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 l="1"/>
  <c r="F2" i="1"/>
  <c r="E2" i="1"/>
  <c r="F4" i="1"/>
  <c r="E3" i="1"/>
  <c r="E4" i="1"/>
  <c r="F9" i="1" l="1"/>
  <c r="F10" i="1"/>
  <c r="F7" i="1"/>
</calcChain>
</file>

<file path=xl/sharedStrings.xml><?xml version="1.0" encoding="utf-8"?>
<sst xmlns="http://schemas.openxmlformats.org/spreadsheetml/2006/main" count="18" uniqueCount="18">
  <si>
    <t>mešanica gum, gramoza in primesi oglja (klas. št. odpadka 19 12 12)</t>
  </si>
  <si>
    <t>deloma cele in ožgane gume (klas. št. odpadka 16 01 03)</t>
  </si>
  <si>
    <t>odsejan pesek s primesmi oglja (klas. št. odpadka 19 12 12)</t>
  </si>
  <si>
    <t>Predvidena količina odpadkov (v tonah)</t>
  </si>
  <si>
    <t xml:space="preserve"> Skupna pogodbena vrednost (v EUR brez DDV)</t>
  </si>
  <si>
    <t xml:space="preserve"> Skupna pogodbena vrednost (v EUR z DDV)</t>
  </si>
  <si>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</si>
  <si>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</si>
  <si>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</si>
  <si>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</si>
  <si>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</si>
  <si>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</si>
  <si>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</si>
  <si>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</si>
  <si>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</si>
  <si>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smo pri izračunu ponudbenih cen upoštevali vse elemente, ki vplivajo na ceno (morebitne dajatve, popuste, davek na dodano vrednost, izdelavo ocene odpadka idr.) in stroške, vezane na izvedbo javnega naročila, kot so stroški dela, materialni stroški in ostali stroške, ki vplivajo na izračun ponudbene vrednosti;</t>
    </r>
  </si>
  <si>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</si>
  <si>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r>
      <rPr>
        <sz val="11"/>
        <color theme="1"/>
        <rFont val="Arial"/>
        <family val="2"/>
        <charset val="238"/>
      </rPr>
      <t>■</t>
    </r>
    <r>
      <rPr>
        <sz val="11"/>
        <color theme="1"/>
        <rFont val="Calibri"/>
        <family val="2"/>
        <charset val="238"/>
        <scheme val="minor"/>
      </rPr>
      <t>so v predračunu navedene količine odpadkov, volumen odpadkov pa predstavlja zgornjo mejo za naročilo storitev.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</si>
</sst>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7">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Font="1" applyBorder="1" applyAlignment="1">
      <alignment horizontal="center"/>
    </xf>
    <xf numFmtId="2" fontId="0" fillId="0" borderId="1" xfId="0" applyNumberFormat="1" applyFill="1" applyBorder="1" applyAlignment="1">
      <alignment horizontal="right"/>
    </xf>
    <xf numFmtId="0" fontId="0" fillId="0" borderId="0" xfId="0" applyBorder="1" applyAlignment="1">
      <alignment horizontal="center"/>
    </xf>
    <xf numFmtId="2" fontId="0" fillId="0" borderId="1" xfId="0" applyNumberFormat="1" applyFill="1" applyBorder="1" applyAlignment="1">
      <alignment horizontal="left"/>
    </xf>
    <xf numFmtId="0" fontId="2" fillId="0" borderId="0" xfId="0" applyFont="1" applyFill="1" applyBorder="1" applyAlignment="1"/>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 fontId="0" fillId="0" borderId="1" xfId="0" applyNumberFormat="1" applyFill="1" applyBorder="1" applyAlignment="1">
      <alignment horizontal="right"/>
    </xf>
    <xf numFmtId="4" fontId="0" fillId="0" borderId="1" xfId="0" applyNumberFormat="1" applyBorder="1" applyAlignment="1">
      <alignment horizontal="right"/>
    </xf>
    <xf numFmtId="2" fontId="0" fillId="0" borderId="4" xfId="0" applyNumberFormat="1" applyFill="1" applyBorder="1"/>
    <xf numFmtId="0" fontId="2" fillId="0" borderId="4" xfId="0" applyFont="1" applyFill="1" applyBorder="1" applyAlignment="1"/>
    <xf numFmtId="4" fontId="0" fillId="0" borderId="3" xfId="0" applyNumberFormat="1" applyBorder="1" applyAlignment="1">
      <alignment horizontal="right"/>
    </xf>
    <xf numFmtId="10" fontId="0" fillId="0" borderId="3" xfId="0" applyNumberFormat="1" applyBorder="1" applyAlignment="1"/>
    <xf numFmtId="2" fontId="0" fillId="0" borderId="3" xfId="0" applyNumberFormat="1" applyBorder="1" applyAlignment="1">
      <alignment horizontal="right"/>
    </xf>
    <xf numFmtId="2" fontId="1" fillId="3" borderId="3" xfId="0" applyNumberFormat="1" applyFont="1" applyFill="1" applyBorder="1" applyAlignment="1">
      <alignment horizontal="right"/>
    </xf>
    <xf numFmtId="0" fontId="0" fillId="0" borderId="0" xfId="0" applyAlignment="1">
      <alignment wrapText="1"/>
    </xf>
    <xf numFmtId="0" fontId="1" fillId="0" borderId="0" xfId="0" applyFont="1"/>
    <xf numFmtId="0" fontId="0" fillId="0" borderId="0" xfId="0" applyAlignment="1">
      <alignment wrapText="1"/>
    </xf>
    <xf numFmtId="0" fontId="1" fillId="3" borderId="1" xfId="0" applyFont="1" applyFill="1" applyBorder="1" applyAlignment="1">
      <alignment horizontal="left"/>
    </xf>
    <xf numFmtId="0" fontId="1" fillId="3" borderId="2" xfId="0" applyFont="1" applyFill="1" applyBorder="1" applyAlignment="1">
      <alignment horizontal="left"/>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F22"/>
  <sheetViews>
    <sheetView tabSelected="1" workbookViewId="0">
      <selection activeCell="B25" sqref="B25"/>
    </sheetView>
  </sheetViews>
  <sheetFormatPr defaultRowHeight="15" x14ac:dyDescent="0.25"/>
  <cols>
    <col min="1" max="1" width="20.42578125" customWidth="1"/>
    <col min="2" max="2" width="59.85546875" bestFit="1" customWidth="1"/>
    <col min="3" max="3" width="18.140625" customWidth="1"/>
    <col min="4" max="4" width="18.140625" style="1" customWidth="1"/>
    <col min="5" max="6" width="18.140625" customWidth="1"/>
  </cols>
  <sheetData>
    <row r="1" spans="1:6" ht="57.75" customHeight="1" x14ac:dyDescent="0.25">
      <c r="A1" s="23" t="s">
        <v>6</v>
      </c>
      <c r="B1" s="23"/>
      <c r="C1" s="8" t="s">
        <v>7</v>
      </c>
      <c r="D1" s="8" t="s">
        <v>3</v>
      </c>
      <c r="E1" s="8" t="s">
        <v>4</v>
      </c>
      <c r="F1" s="9" t="s">
        <v>5</v>
      </c>
    </row>
    <row r="2" spans="1:6" s="2" customFormat="1" x14ac:dyDescent="0.25">
      <c r="A2" s="24" t="s">
        <v>9</v>
      </c>
      <c r="B2" s="6" t="s">
        <v>0</v>
      </c>
      <c r="C2" s="4">
        <v>0</v>
      </c>
      <c r="D2" s="3">
        <v>650</v>
      </c>
      <c r="E2" s="11">
        <f>+C2*D2</f>
        <v>0</v>
      </c>
      <c r="F2" s="10">
        <f>+(C2*D2)+(C2*D2)*F8</f>
        <v>0</v>
      </c>
    </row>
    <row r="3" spans="1:6" x14ac:dyDescent="0.25">
      <c r="A3" s="24"/>
      <c r="B3" s="6" t="s">
        <v>1</v>
      </c>
      <c r="C3" s="4">
        <v>0</v>
      </c>
      <c r="D3" s="3">
        <v>80</v>
      </c>
      <c r="E3" s="11">
        <f t="shared" ref="E3:E4" si="0">+C3*D3</f>
        <v>0</v>
      </c>
      <c r="F3" s="10">
        <f>+(C3*D3)+(C3*D3)*F8</f>
        <v>0</v>
      </c>
    </row>
    <row r="4" spans="1:6" x14ac:dyDescent="0.25">
      <c r="A4" s="24"/>
      <c r="B4" s="6" t="s">
        <v>2</v>
      </c>
      <c r="C4" s="4">
        <v>0</v>
      </c>
      <c r="D4" s="3">
        <v>1275</v>
      </c>
      <c r="E4" s="11">
        <f t="shared" si="0"/>
        <v>0</v>
      </c>
      <c r="F4" s="10">
        <f>+(C4*D4)+(C4*D4)*F8</f>
        <v>0</v>
      </c>
    </row>
    <row r="5" spans="1:6" x14ac:dyDescent="0.25">
      <c r="C5" s="7"/>
      <c r="D5" s="13"/>
      <c r="E5" s="7"/>
      <c r="F5" s="12"/>
    </row>
    <row r="6" spans="1:6" s="1" customFormat="1" ht="15" customHeight="1" x14ac:dyDescent="0.25"/>
    <row r="7" spans="1:6" s="1" customFormat="1" x14ac:dyDescent="0.25">
      <c r="D7" s="25" t="s">
        <v>11</v>
      </c>
      <c r="E7" s="26"/>
      <c r="F7" s="14">
        <f>+SUM(E2:E4)</f>
        <v>0</v>
      </c>
    </row>
    <row r="8" spans="1:6" s="1" customFormat="1" x14ac:dyDescent="0.25">
      <c r="D8" s="25" t="s">
        <v>8</v>
      </c>
      <c r="E8" s="26"/>
      <c r="F8" s="15">
        <v>9.5000000000000001E-2</v>
      </c>
    </row>
    <row r="9" spans="1:6" x14ac:dyDescent="0.25">
      <c r="D9" s="25" t="s">
        <v>10</v>
      </c>
      <c r="E9" s="26"/>
      <c r="F9" s="16">
        <f>+(F2-E2)+(F3-E3)+(F4-E4)</f>
        <v>0</v>
      </c>
    </row>
    <row r="10" spans="1:6" x14ac:dyDescent="0.25">
      <c r="D10" s="21" t="s">
        <v>12</v>
      </c>
      <c r="E10" s="22"/>
      <c r="F10" s="17">
        <f>+SUM(F2:F4)</f>
        <v>0</v>
      </c>
    </row>
    <row r="12" spans="1:6" x14ac:dyDescent="0.25">
      <c r="D12" s="5"/>
    </row>
    <row r="18" spans="1:4" x14ac:dyDescent="0.25">
      <c r="A18" s="19" t="s">
        <v>13</v>
      </c>
      <c r="B18" s="19"/>
    </row>
    <row r="19" spans="1:4" ht="37.5" customHeight="1" x14ac:dyDescent="0.25">
      <c r="A19" s="20" t="s">
        <v>14</v>
      </c>
      <c r="B19" s="20"/>
      <c r="C19" s="20"/>
    </row>
    <row r="20" spans="1:4" ht="54" customHeight="1" x14ac:dyDescent="0.25">
      <c r="A20" s="20" t="s">
        <v>15</v>
      </c>
      <c r="B20" s="20"/>
      <c r="C20" s="20"/>
    </row>
    <row r="21" spans="1:4" ht="37.5" customHeight="1" x14ac:dyDescent="0.25">
      <c r="A21" s="20" t="s">
        <v>16</v>
      </c>
      <c r="B21" s="20"/>
      <c r="C21" s="20"/>
    </row>
    <row r="22" spans="1:4" ht="36.75" customHeight="1" x14ac:dyDescent="0.25">
      <c r="A22" s="20" t="s">
        <v>17</v>
      </c>
      <c r="B22" s="20"/>
      <c r="C22" s="20"/>
      <c r="D22" s="18"/>
    </row>
  </sheetData>
  <mergeCells count="10">
    <mergeCell ref="A1:B1"/>
    <mergeCell ref="A2:A4"/>
    <mergeCell ref="D7:E7"/>
    <mergeCell ref="D8:E8"/>
    <mergeCell ref="D9:E9"/>
    <mergeCell ref="A19:C19"/>
    <mergeCell ref="A20:C20"/>
    <mergeCell ref="A21:C21"/>
    <mergeCell ref="A22:C22"/>
    <mergeCell ref="D10:E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NN</cp:lastModifiedBy>
  <cp:lastPrinted>2023-10-16T07:53:47Z</cp:lastPrinted>
  <dcterms:created xsi:type="dcterms:W3CDTF">2023-08-16T05:36:54Z</dcterms:created>
  <dcterms:modified xsi:type="dcterms:W3CDTF">2023-10-18T06:31:11Z</dcterms:modified>
</cp:coreProperties>
</file>